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D:\Dane\ozogl\Desktop\"/>
    </mc:Choice>
  </mc:AlternateContent>
  <xr:revisionPtr revIDLastSave="0" documentId="13_ncr:1_{81D5BE1E-0F29-4587-A4F6-A6C975152A44}" xr6:coauthVersionLast="47" xr6:coauthVersionMax="47" xr10:uidLastSave="{00000000-0000-0000-0000-000000000000}"/>
  <bookViews>
    <workbookView xWindow="12675" yWindow="1740" windowWidth="24315" windowHeight="19140" xr2:uid="{8C6C34CA-31A9-4215-8991-AC2821B7A7A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5" i="1" l="1"/>
  <c r="F31" i="1"/>
  <c r="F32" i="1"/>
  <c r="F33" i="1"/>
  <c r="F34" i="1"/>
  <c r="F30" i="1"/>
  <c r="F25" i="1"/>
  <c r="F26" i="1"/>
  <c r="F27" i="1"/>
  <c r="F28" i="1"/>
  <c r="F24" i="1"/>
  <c r="F22" i="1"/>
  <c r="F18" i="1"/>
  <c r="F19" i="1"/>
  <c r="F20" i="1"/>
  <c r="F17" i="1"/>
  <c r="F14" i="1"/>
  <c r="F15" i="1"/>
  <c r="F13" i="1"/>
  <c r="F11" i="1"/>
  <c r="F10" i="1"/>
  <c r="F8" i="1"/>
  <c r="F7" i="1"/>
  <c r="F4" i="1"/>
  <c r="F5" i="1"/>
  <c r="F3" i="1"/>
  <c r="F36" i="1" l="1"/>
</calcChain>
</file>

<file path=xl/sharedStrings.xml><?xml version="1.0" encoding="utf-8"?>
<sst xmlns="http://schemas.openxmlformats.org/spreadsheetml/2006/main" count="127" uniqueCount="103">
  <si>
    <t>Lp.</t>
  </si>
  <si>
    <t>Opis pozycji kosztorysowej / Zakres prac</t>
  </si>
  <si>
    <t>Jedn. miary</t>
  </si>
  <si>
    <t>Ilość</t>
  </si>
  <si>
    <t>Cena jedn. netto (PLN)</t>
  </si>
  <si>
    <t>Wartość netto (PLN)</t>
  </si>
  <si>
    <t>Uwagi / Warunki techniczne wykonania</t>
  </si>
  <si>
    <t>SYSTEM RETENCYJNY I PODCZYSZCZAJĄCY (WODY OPADOWE I MYJNIA)</t>
  </si>
  <si>
    <t>Dostawa urządzeń po stronie Inwestora, montaż po stronie Zleceniobiorcy</t>
  </si>
  <si>
    <t>1.1</t>
  </si>
  <si>
    <t>kpl.</t>
  </si>
  <si>
    <t>Dostawa zbiornika poza zakresem Wykonawcy.</t>
  </si>
  <si>
    <t>1.2</t>
  </si>
  <si>
    <t>Posadowienie, montaż i podłączenie zbiornika retencyjnego myjni.</t>
  </si>
  <si>
    <t>1.3</t>
  </si>
  <si>
    <t>Posadowienie, montaż i podłączenie separatora koalescencyjnego oraz osadnika.</t>
  </si>
  <si>
    <t>Dostawa urządzeń poza zakresem Wykonawcy.</t>
  </si>
  <si>
    <t>ZBIORNIKI NA ŚCIEKI (SANITARNE I PRZEMYSŁOWE)</t>
  </si>
  <si>
    <t>Pełen zakres: Dostawa i montaż po stronie Zleceniobiorcy</t>
  </si>
  <si>
    <t>2.1</t>
  </si>
  <si>
    <t>Dostawa i montaż podziemnego, prefabrykowanego zbiornika bezodpływowego żelbetowego (szczelne szambo) na ścieki sanitarne o poj. 10 m³ wraz z systemem alarmowym przepełnienia.</t>
  </si>
  <si>
    <t>W cenie: dostawa zbiornika 10 m³, montaż, podłączenie, system alarmowy, podsypka.</t>
  </si>
  <si>
    <t>2.2</t>
  </si>
  <si>
    <t>Dostawa i montaż podziemnego, prefabrykowanego zbiornika bezodpływowego żelbetowego (szczelne szambo) na ścieki przemysłowe (technologiczne z myjni) o poj. 10 m³ wraz z systemem alarmowym przepełnienia.</t>
  </si>
  <si>
    <t>SIEĆ KANALIZACJI SANITARNEJ I TECHNOLOGICZNEJ</t>
  </si>
  <si>
    <t>Pełen zakres: Materiały i montaż po stronie Zleceniobiorcy</t>
  </si>
  <si>
    <t>3.1</t>
  </si>
  <si>
    <t>Wykonanie rurociągów z rur PVC-U ze ścianką z rdzeniem litym SN8, SDR 34 łączących budynek i myjnię z odpowiednimi zbiornikami bezodpływowymi.</t>
  </si>
  <si>
    <t>mb</t>
  </si>
  <si>
    <t>W cenie: wykopy, podsypka, rury, obsypka, zasypka i zagęszczenie.</t>
  </si>
  <si>
    <t>3.2</t>
  </si>
  <si>
    <t>Dostawa i montaż systemowych studzienek betonowych i żelbetowych z prefabrykowanych elementów (beton min. C30/37, wodoszczelność min. W8, klasa ekspozycji min. XA1) na podbudowie z betonu C12/15 o grubości 20 cm. Włazy żeliwne klasy D400 (strefy ruchu) / B125 (tereny zielone).</t>
  </si>
  <si>
    <t>Uwzględnić zasyfonowanie, jeśli studzienki są w odległości &lt; 8 m od instalacji LPG.</t>
  </si>
  <si>
    <t>SIEĆ KANALIZACJI DESZCZOWEJ</t>
  </si>
  <si>
    <t>4.1</t>
  </si>
  <si>
    <t>Budowa układu odprowadzającego wody opadowe z połaci dachowych (pawilon, wiata) oraz z nawierzchni utwardzonych (w tym z tacy szczelnej) wraz z przykanalikami z rur PVC-U z litym rdzeniem SN8 SDR 34 o średnicach 110 mm do 315 mm.</t>
  </si>
  <si>
    <t>Połączenie układu z separatorem, osadnikiem i zbiornikiem retencyjnym.</t>
  </si>
  <si>
    <t>4.2</t>
  </si>
  <si>
    <t>Montaż wpustów deszczowych betonowych z osadnikiem o wysokości 0,5 m i rusztem klasy C250.</t>
  </si>
  <si>
    <t>Uwzględnić zasyfonowanie, jeśli wpusty są w odległości &lt; 8 m od instalacji LPG.</t>
  </si>
  <si>
    <t>4.3</t>
  </si>
  <si>
    <t>Dostawa i montaż zasuwy nożowej z drążkiem i skrzynką uliczną.</t>
  </si>
  <si>
    <t>PRZYŁĄCZE I SIEĆ WODOCIĄGOWA</t>
  </si>
  <si>
    <t>Pełen zakres: Materiały, sprzęt i roboty specyfikacji drogowej</t>
  </si>
  <si>
    <t>5.1</t>
  </si>
  <si>
    <t>Włączenie do istniejącego przewodu wodociągowego w ul. Słonecznej (dz. nr 52) za pomocą trójnika siodłowego zgrzewanego elektrooporowo De 160/De 63 wraz z montażem zasuwy odcinającej kołnierzowej DN50 (korpus żeliwo sferoidalne, powłoka epoksydowa min. 250 µm, klin EPDM, obudowa teleskopowa, skrzynka uliczna zabezpieczona przed osiadaniem poprzez obrukowanie).</t>
  </si>
  <si>
    <t>Prace koordynowane ze Spółką Wodociąg Marecki.</t>
  </si>
  <si>
    <t>5.2</t>
  </si>
  <si>
    <t>Przekroczenie ul. Słonecznej na dystansie ok. 23,7 mb metodą bezrozkopową (przewiert sterowany) w rurze osłonowej PE SDR11 De 125 na płozach dystansujących, z obustronnym uszczelnieniem manszetami. Wykonanie komory startowej i końcowej (wykop ręczny).</t>
  </si>
  <si>
    <t>Bezwarunkowo metoda bezrozkopowa pod drogą.</t>
  </si>
  <si>
    <t>5.3</t>
  </si>
  <si>
    <t>W cenie wykopy, podsypka piaskowa, obsypka, zasypka i zagęszczenie.</t>
  </si>
  <si>
    <t>5.4</t>
  </si>
  <si>
    <t>Oznakowanie trasy taśmą lokalizacyjno-ostrzegawczą koloru niebieskiego z wkładką metalową (30 cm nad rurą) oraz montaż tabliczek informacyjnych „D” na obiektach stałych.</t>
  </si>
  <si>
    <t>PRACE W RAMACH ZJAZDU (INFRASTRUKTURA DROGOWA)</t>
  </si>
  <si>
    <t>7.1</t>
  </si>
  <si>
    <t>PRACE TOWARZYSZĄCE, ZABEZPIECZAJĄCE I REGULACYJNE</t>
  </si>
  <si>
    <t>Ujęte w technologii wykonania robót</t>
  </si>
  <si>
    <t>8.1</t>
  </si>
  <si>
    <t>Przygotowanie podłoża (podsypka piaskowa gr. 15-20 cm) z zagęszczeniem pod rury, studnie i wpusty.</t>
  </si>
  <si>
    <t>Wliczone w ceny jednostkowe pozycji sieciowych.</t>
  </si>
  <si>
    <t>8.2</t>
  </si>
  <si>
    <t>Wykonanie obsypki piaskowej do wys. 30 cm nad rury (zagęszczenie ręczne/lekkie) oraz zasypki powyżej z zagęszczeniem mechanicznym pod nawierzchniami utwardzonymi.</t>
  </si>
  <si>
    <t>8.3</t>
  </si>
  <si>
    <t>Montaż rur ochronnych dwudzielnych na skrzyżowaniach z istniejącymi kablami i instalacjami podziemnymi.</t>
  </si>
  <si>
    <t>Zabezpieczenie kolizji i skrzyżowań.</t>
  </si>
  <si>
    <t>8.4</t>
  </si>
  <si>
    <t>Regulacja pionowa studzienek i wpustów do ostatecznej rzędnej układu drogowego / nawierzchni.</t>
  </si>
  <si>
    <t>Realizowane po podbudowach drogowych.</t>
  </si>
  <si>
    <t>8.5</t>
  </si>
  <si>
    <t>Zabezpieczenie placu budowy w strefach dostępnych dla osób postronnych (montaż balustrad ochronnych).</t>
  </si>
  <si>
    <t>Wymóg BHP.</t>
  </si>
  <si>
    <t>OBSŁUGA INŻYNIERSKA, PRÓBY I DOKUMENTACJA</t>
  </si>
  <si>
    <t>9.1</t>
  </si>
  <si>
    <t>Zapewnienie uprawnionego Kierownika Robót Sanitarnych w pełnym okresie trwania inwestycji.</t>
  </si>
  <si>
    <t>Nadzór i wpisy do Dziennika Budowy.</t>
  </si>
  <si>
    <t>9.2</t>
  </si>
  <si>
    <t>Przeprowadzenie hydraulicznych prób szczelności sieci wodociągowej (zgodnie z PN-81/B-10725) oraz próby wodnej dla kanalizacji (zgodnie z PN-EN 1610).</t>
  </si>
  <si>
    <t>Potwierdzone odpowiednimi protokołami.</t>
  </si>
  <si>
    <t>9.3</t>
  </si>
  <si>
    <t>Przeprowadzenie kontroli kamerą telewizyjną (inspekcja TV) wykonanych przewodów kanalizacyjnych wraz z raportem.</t>
  </si>
  <si>
    <t>Dotyczy kanalizacji sanitarnej, technologicznej i deszczowej.</t>
  </si>
  <si>
    <t>9.4</t>
  </si>
  <si>
    <t>9.5</t>
  </si>
  <si>
    <t>Przygotowanie i przekazanie kompletnej dokumentacji powykonawczej (atesty, deklaracje zgodności, protokoły prób i odbiorów) – 2 egz. papierowe + wersja cyfrowa (Pendrive).</t>
  </si>
  <si>
    <t>Warunek odbioru końcowego i rozliczenia.</t>
  </si>
  <si>
    <t>RAZEM WARTOŚĆ NETTO ROBÓT:</t>
  </si>
  <si>
    <t>kpl.wg proj.</t>
  </si>
  <si>
    <t>kpl. wg proj.</t>
  </si>
  <si>
    <r>
      <t>1. Koordynacja z gestorem sieci:</t>
    </r>
    <r>
      <rPr>
        <sz val="10"/>
        <color theme="1"/>
        <rFont val="Arial"/>
        <family val="2"/>
        <charset val="238"/>
      </rPr>
      <t xml:space="preserve"> W pozycji 5.1 i 5.2 należy uwzględnić konieczność zgłoszenia przyłącza wodociągowego do odbioru częściowego przed zasypaniem (wcinka, przewiert, załamania trasy) oraz opłatę za oficjalne zlecenie Spółce (Wodociąg Marecki) wykonania włączenia do sieci.</t>
    </r>
  </si>
  <si>
    <r>
      <t>2. Warunki miejskie / Hałas:</t>
    </r>
    <r>
      <rPr>
        <sz val="10"/>
        <color theme="1"/>
        <rFont val="Arial"/>
        <family val="2"/>
        <charset val="238"/>
      </rPr>
      <t xml:space="preserve"> Prace sprzętem ciężkim oraz transporty mogą odbywać się strictly w godzinach </t>
    </r>
    <r>
      <rPr>
        <b/>
        <sz val="10"/>
        <color theme="1"/>
        <rFont val="Arial"/>
        <family val="2"/>
        <charset val="238"/>
      </rPr>
      <t>6:00 – 22:00</t>
    </r>
    <r>
      <rPr>
        <sz val="10"/>
        <color theme="1"/>
        <rFont val="Arial"/>
        <family val="2"/>
        <charset val="238"/>
      </rPr>
      <t>. Cisza nocna bezwzględna.</t>
    </r>
  </si>
  <si>
    <r>
      <t>3. Zasyfonowanie:</t>
    </r>
    <r>
      <rPr>
        <sz val="10"/>
        <color theme="1"/>
        <rFont val="Arial"/>
        <family val="2"/>
        <charset val="238"/>
      </rPr>
      <t xml:space="preserve"> Przy wycenie studni i wpustów (elementy 3 i 4) zwróć uwagę na odległość od zbiorników/instalacji LPG – jeśli wynosi mniej niż 8 m, elementy te wymagają wykonania syfonu.</t>
    </r>
  </si>
  <si>
    <t>Założenia ogólne: Materiały i sprzęt po stronie Zleceniobiorcy</t>
  </si>
  <si>
    <t xml:space="preserve"> uwagi dla składającego ofertę (Zleceniobiorcy):</t>
  </si>
  <si>
    <t xml:space="preserve">Przeprowadzenie płukania, dezynfekcji i ponownego płukania sieci wodociągowej, oraz płukania i czyszczenia wraz ze studniamii sieci deszczowej i sanitarnej </t>
  </si>
  <si>
    <t xml:space="preserve">Zajęcie pas drogowego </t>
  </si>
  <si>
    <t>kpl</t>
  </si>
  <si>
    <t xml:space="preserve">Wprowadzenie tymczasowej organizacji ruch na czas wykonania przyłączy wraz z opłatami </t>
  </si>
  <si>
    <t>Posadowienie, montaż,wraz z przygotowaniem podłoża oraz dostawa zbiornika poza zakresem Wykonawcy.</t>
  </si>
  <si>
    <t xml:space="preserve">podłączenie podziemnego zbiornika retencyjnego wód deszczowych o pojemności 200 m³ wraz z systemem przepełnieniowym </t>
  </si>
  <si>
    <t>Budowa przyłącza wodociągowego z rur PE100 SDR11 PN16 o średnicy De 63 mm, łączonych metodą zgrzewania elektrooporowego na odcinku od komory do kotłowni budynku stacji (do pierwszego zaworu)</t>
  </si>
  <si>
    <t>Przesunięcie istniejącego przepustu oraz przykanalików  pod zjazdem publicznym, zgodnie z nowymi rzędnymi i lokalizacją wynikającą z projektu układu komunikacyjnego.</t>
  </si>
  <si>
    <t>W cenie demontaż, przygotowanie podłoża i montaż wg nowych rzędnych.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</si>
</sst>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13.5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6" borderId="1" xfId="0" applyFill="1" applyBorder="1"/>
    <xf numFmtId="0" fontId="0" fillId="6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0" fillId="7" borderId="1" xfId="0" applyFill="1" applyBorder="1"/>
    <xf numFmtId="0" fontId="0" fillId="7" borderId="1" xfId="0" applyFill="1" applyBorder="1" applyAlignment="1">
      <alignment wrapText="1"/>
    </xf>
    <xf numFmtId="0" fontId="0" fillId="8" borderId="1" xfId="0" applyFill="1" applyBorder="1"/>
    <xf numFmtId="0" fontId="0" fillId="8" borderId="1" xfId="0" applyFill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4" fillId="0" borderId="0" xfId="0" applyFo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7" borderId="2" xfId="0" applyFill="1" applyBorder="1" applyAlignment="1">
      <alignment horizontal="left"/>
    </xf>
    <xf numFmtId="0" fontId="0" fillId="7" borderId="3" xfId="0" applyFill="1" applyBorder="1" applyAlignment="1">
      <alignment horizontal="left"/>
    </xf>
    <xf numFmtId="0" fontId="0" fillId="7" borderId="4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565B0-D84A-4659-AF76-692FD1B379BC}">
  <sheetPr codeName="Arkusz1"/>
  <dimension ref="A1:N46"/>
  <sheetViews>
    <sheetView tabSelected="1" workbookViewId="0">
      <selection activeCell="G24" sqref="G24:N24"/>
    </sheetView>
  </sheetViews>
  <sheetFormatPr defaultRowHeight="12.75" x14ac:dyDescent="0.2"/>
  <cols>
    <col min="2" max="2" width="46.7109375" customWidth="1"/>
    <col min="3" max="3" width="12" customWidth="1"/>
    <col min="5" max="5" width="14.140625" customWidth="1"/>
    <col min="6" max="6" width="28.7109375" customWidth="1"/>
  </cols>
  <sheetData>
    <row r="1" spans="1:14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  <c r="K1" s="2"/>
      <c r="L1" s="2"/>
      <c r="M1" s="2"/>
      <c r="N1" s="2"/>
    </row>
    <row r="2" spans="1:14" x14ac:dyDescent="0.2">
      <c r="A2" s="4">
        <v>1</v>
      </c>
      <c r="B2" s="4" t="s">
        <v>7</v>
      </c>
      <c r="C2" s="4"/>
      <c r="D2" s="4"/>
      <c r="E2" s="4"/>
      <c r="F2" s="4"/>
      <c r="G2" s="4" t="s">
        <v>8</v>
      </c>
      <c r="H2" s="4"/>
      <c r="I2" s="4"/>
      <c r="J2" s="4"/>
      <c r="K2" s="4"/>
      <c r="L2" s="4"/>
      <c r="M2" s="4"/>
      <c r="N2" s="4"/>
    </row>
    <row r="3" spans="1:14" ht="46.5" customHeight="1" x14ac:dyDescent="0.2">
      <c r="A3" s="2" t="s">
        <v>9</v>
      </c>
      <c r="B3" s="3" t="s">
        <v>99</v>
      </c>
      <c r="C3" s="2" t="s">
        <v>10</v>
      </c>
      <c r="D3" s="2">
        <v>1</v>
      </c>
      <c r="E3" s="2">
        <v>0</v>
      </c>
      <c r="F3" s="2">
        <f>E3*D3</f>
        <v>0</v>
      </c>
      <c r="G3" s="45" t="s">
        <v>98</v>
      </c>
      <c r="H3" s="45"/>
      <c r="I3" s="45"/>
      <c r="J3" s="45"/>
      <c r="K3" s="45"/>
      <c r="L3" s="45"/>
      <c r="M3" s="45"/>
      <c r="N3" s="45"/>
    </row>
    <row r="4" spans="1:14" ht="25.5" x14ac:dyDescent="0.2">
      <c r="A4" s="2" t="s">
        <v>12</v>
      </c>
      <c r="B4" s="3" t="s">
        <v>13</v>
      </c>
      <c r="C4" s="2" t="s">
        <v>10</v>
      </c>
      <c r="D4" s="2">
        <v>1</v>
      </c>
      <c r="E4" s="2"/>
      <c r="F4" s="2">
        <f t="shared" ref="F4:F5" si="0">E4*D4</f>
        <v>0</v>
      </c>
      <c r="G4" s="39" t="s">
        <v>11</v>
      </c>
      <c r="H4" s="39"/>
      <c r="I4" s="39"/>
      <c r="J4" s="39"/>
      <c r="K4" s="39"/>
      <c r="L4" s="39"/>
      <c r="M4" s="39"/>
      <c r="N4" s="39"/>
    </row>
    <row r="5" spans="1:14" ht="25.5" x14ac:dyDescent="0.2">
      <c r="A5" s="2" t="s">
        <v>14</v>
      </c>
      <c r="B5" s="3" t="s">
        <v>15</v>
      </c>
      <c r="C5" s="2" t="s">
        <v>10</v>
      </c>
      <c r="D5" s="2">
        <v>1</v>
      </c>
      <c r="E5" s="2"/>
      <c r="F5" s="2">
        <f t="shared" si="0"/>
        <v>0</v>
      </c>
      <c r="G5" s="39" t="s">
        <v>16</v>
      </c>
      <c r="H5" s="39"/>
      <c r="I5" s="39"/>
      <c r="J5" s="39"/>
      <c r="K5" s="39"/>
      <c r="L5" s="39"/>
      <c r="M5" s="39"/>
      <c r="N5" s="39"/>
    </row>
    <row r="6" spans="1:14" ht="25.5" x14ac:dyDescent="0.2">
      <c r="A6" s="5">
        <v>2</v>
      </c>
      <c r="B6" s="6" t="s">
        <v>17</v>
      </c>
      <c r="C6" s="5"/>
      <c r="D6" s="5"/>
      <c r="E6" s="5"/>
      <c r="F6" s="5"/>
      <c r="G6" s="46" t="s">
        <v>18</v>
      </c>
      <c r="H6" s="46"/>
      <c r="I6" s="46"/>
      <c r="J6" s="46"/>
      <c r="K6" s="46"/>
      <c r="L6" s="46"/>
      <c r="M6" s="46"/>
      <c r="N6" s="46"/>
    </row>
    <row r="7" spans="1:14" ht="51" x14ac:dyDescent="0.2">
      <c r="A7" s="2" t="s">
        <v>19</v>
      </c>
      <c r="B7" s="3" t="s">
        <v>20</v>
      </c>
      <c r="C7" s="2" t="s">
        <v>10</v>
      </c>
      <c r="D7" s="2">
        <v>1</v>
      </c>
      <c r="E7" s="2"/>
      <c r="F7" s="2">
        <f>E7*D7</f>
        <v>0</v>
      </c>
      <c r="G7" s="13" t="s">
        <v>21</v>
      </c>
      <c r="H7" s="13"/>
      <c r="I7" s="13"/>
      <c r="J7" s="13"/>
      <c r="K7" s="13"/>
      <c r="L7" s="13"/>
      <c r="M7" s="13"/>
      <c r="N7" s="13"/>
    </row>
    <row r="8" spans="1:14" ht="63.75" x14ac:dyDescent="0.2">
      <c r="A8" s="2" t="s">
        <v>22</v>
      </c>
      <c r="B8" s="3" t="s">
        <v>23</v>
      </c>
      <c r="C8" s="2" t="s">
        <v>10</v>
      </c>
      <c r="D8" s="2">
        <v>1</v>
      </c>
      <c r="E8" s="2"/>
      <c r="F8" s="2">
        <f>E8*D8</f>
        <v>0</v>
      </c>
      <c r="G8" s="13" t="s">
        <v>21</v>
      </c>
      <c r="H8" s="13"/>
      <c r="I8" s="13"/>
      <c r="J8" s="13"/>
      <c r="K8" s="13"/>
      <c r="L8" s="13"/>
      <c r="M8" s="13"/>
      <c r="N8" s="13"/>
    </row>
    <row r="9" spans="1:14" ht="25.5" x14ac:dyDescent="0.2">
      <c r="A9" s="7">
        <v>3</v>
      </c>
      <c r="B9" s="8" t="s">
        <v>24</v>
      </c>
      <c r="C9" s="7"/>
      <c r="D9" s="7"/>
      <c r="E9" s="7"/>
      <c r="F9" s="7"/>
      <c r="G9" s="47" t="s">
        <v>25</v>
      </c>
      <c r="H9" s="47"/>
      <c r="I9" s="47"/>
      <c r="J9" s="47"/>
      <c r="K9" s="47"/>
      <c r="L9" s="47"/>
      <c r="M9" s="47"/>
      <c r="N9" s="47"/>
    </row>
    <row r="10" spans="1:14" ht="38.25" x14ac:dyDescent="0.2">
      <c r="A10" s="2" t="s">
        <v>26</v>
      </c>
      <c r="B10" s="3" t="s">
        <v>27</v>
      </c>
      <c r="C10" s="2" t="s">
        <v>28</v>
      </c>
      <c r="D10" s="2">
        <v>121</v>
      </c>
      <c r="E10" s="2"/>
      <c r="F10" s="2">
        <f>E10*D10</f>
        <v>0</v>
      </c>
      <c r="G10" s="39" t="s">
        <v>29</v>
      </c>
      <c r="H10" s="39"/>
      <c r="I10" s="39"/>
      <c r="J10" s="39"/>
      <c r="K10" s="39"/>
      <c r="L10" s="39"/>
      <c r="M10" s="39"/>
      <c r="N10" s="39"/>
    </row>
    <row r="11" spans="1:14" ht="76.5" x14ac:dyDescent="0.2">
      <c r="A11" s="2" t="s">
        <v>30</v>
      </c>
      <c r="B11" s="3" t="s">
        <v>31</v>
      </c>
      <c r="C11" s="2" t="s">
        <v>87</v>
      </c>
      <c r="D11" s="2">
        <v>1</v>
      </c>
      <c r="E11" s="2"/>
      <c r="F11" s="2">
        <f>E11*D11</f>
        <v>0</v>
      </c>
      <c r="G11" s="39" t="s">
        <v>32</v>
      </c>
      <c r="H11" s="39"/>
      <c r="I11" s="39"/>
      <c r="J11" s="39"/>
      <c r="K11" s="39"/>
      <c r="L11" s="39"/>
      <c r="M11" s="39"/>
      <c r="N11" s="39"/>
    </row>
    <row r="12" spans="1:14" x14ac:dyDescent="0.2">
      <c r="A12" s="9">
        <v>4</v>
      </c>
      <c r="B12" s="10" t="s">
        <v>33</v>
      </c>
      <c r="C12" s="9"/>
      <c r="D12" s="9"/>
      <c r="E12" s="9"/>
      <c r="F12" s="9"/>
      <c r="G12" s="43" t="s">
        <v>25</v>
      </c>
      <c r="H12" s="43"/>
      <c r="I12" s="43"/>
      <c r="J12" s="43"/>
      <c r="K12" s="43"/>
      <c r="L12" s="43"/>
      <c r="M12" s="43"/>
      <c r="N12" s="43"/>
    </row>
    <row r="13" spans="1:14" ht="63.75" x14ac:dyDescent="0.2">
      <c r="A13" s="2" t="s">
        <v>34</v>
      </c>
      <c r="B13" s="3" t="s">
        <v>35</v>
      </c>
      <c r="C13" s="2" t="s">
        <v>28</v>
      </c>
      <c r="D13" s="2">
        <v>394</v>
      </c>
      <c r="E13" s="2"/>
      <c r="F13" s="2">
        <f>E13*D13</f>
        <v>0</v>
      </c>
      <c r="G13" s="39" t="s">
        <v>36</v>
      </c>
      <c r="H13" s="39"/>
      <c r="I13" s="39"/>
      <c r="J13" s="39"/>
      <c r="K13" s="39"/>
      <c r="L13" s="39"/>
      <c r="M13" s="39"/>
      <c r="N13" s="39"/>
    </row>
    <row r="14" spans="1:14" ht="25.5" x14ac:dyDescent="0.2">
      <c r="A14" s="2" t="s">
        <v>37</v>
      </c>
      <c r="B14" s="3" t="s">
        <v>38</v>
      </c>
      <c r="C14" s="2" t="s">
        <v>88</v>
      </c>
      <c r="D14" s="2"/>
      <c r="E14" s="2"/>
      <c r="F14" s="2">
        <f>E14*D14</f>
        <v>0</v>
      </c>
      <c r="G14" s="13" t="s">
        <v>39</v>
      </c>
      <c r="H14" s="13"/>
      <c r="I14" s="13"/>
      <c r="J14" s="13"/>
      <c r="K14" s="13"/>
      <c r="L14" s="13"/>
      <c r="M14" s="13"/>
      <c r="N14" s="13"/>
    </row>
    <row r="15" spans="1:14" ht="25.5" x14ac:dyDescent="0.2">
      <c r="A15" s="2" t="s">
        <v>40</v>
      </c>
      <c r="B15" s="3" t="s">
        <v>41</v>
      </c>
      <c r="C15" s="2" t="s">
        <v>10</v>
      </c>
      <c r="D15" s="2">
        <v>2</v>
      </c>
      <c r="E15" s="2"/>
      <c r="F15" s="2">
        <f>E15*D15</f>
        <v>0</v>
      </c>
      <c r="G15" s="27"/>
      <c r="H15" s="28"/>
      <c r="I15" s="28"/>
      <c r="J15" s="28"/>
      <c r="K15" s="28"/>
      <c r="L15" s="28"/>
      <c r="M15" s="28"/>
      <c r="N15" s="29"/>
    </row>
    <row r="16" spans="1:14" x14ac:dyDescent="0.2">
      <c r="A16" s="11">
        <v>5</v>
      </c>
      <c r="B16" s="12" t="s">
        <v>42</v>
      </c>
      <c r="C16" s="11"/>
      <c r="D16" s="11"/>
      <c r="E16" s="11"/>
      <c r="F16" s="11"/>
      <c r="G16" s="44" t="s">
        <v>43</v>
      </c>
      <c r="H16" s="44"/>
      <c r="I16" s="44"/>
      <c r="J16" s="44"/>
      <c r="K16" s="44"/>
      <c r="L16" s="44"/>
      <c r="M16" s="44"/>
      <c r="N16" s="44"/>
    </row>
    <row r="17" spans="1:14" ht="114.75" x14ac:dyDescent="0.2">
      <c r="A17" s="2" t="s">
        <v>44</v>
      </c>
      <c r="B17" s="3" t="s">
        <v>45</v>
      </c>
      <c r="C17" s="2" t="s">
        <v>10</v>
      </c>
      <c r="D17" s="2">
        <v>1</v>
      </c>
      <c r="E17" s="2"/>
      <c r="F17" s="2">
        <f>E17*D17</f>
        <v>0</v>
      </c>
      <c r="G17" s="39" t="s">
        <v>46</v>
      </c>
      <c r="H17" s="39"/>
      <c r="I17" s="39"/>
      <c r="J17" s="39"/>
      <c r="K17" s="39"/>
      <c r="L17" s="39"/>
      <c r="M17" s="39"/>
      <c r="N17" s="39"/>
    </row>
    <row r="18" spans="1:14" ht="76.5" x14ac:dyDescent="0.2">
      <c r="A18" s="2" t="s">
        <v>47</v>
      </c>
      <c r="B18" s="3" t="s">
        <v>48</v>
      </c>
      <c r="C18" s="2" t="s">
        <v>10</v>
      </c>
      <c r="D18" s="2">
        <v>1</v>
      </c>
      <c r="E18" s="2"/>
      <c r="F18" s="2">
        <f t="shared" ref="F18:F20" si="1">E18*D18</f>
        <v>0</v>
      </c>
      <c r="G18" s="39" t="s">
        <v>49</v>
      </c>
      <c r="H18" s="39"/>
      <c r="I18" s="39"/>
      <c r="J18" s="39"/>
      <c r="K18" s="39"/>
      <c r="L18" s="39"/>
      <c r="M18" s="39"/>
      <c r="N18" s="39"/>
    </row>
    <row r="19" spans="1:14" ht="63.75" x14ac:dyDescent="0.2">
      <c r="A19" s="2" t="s">
        <v>50</v>
      </c>
      <c r="B19" s="3" t="s">
        <v>100</v>
      </c>
      <c r="C19" s="2" t="s">
        <v>87</v>
      </c>
      <c r="D19" s="2">
        <v>1</v>
      </c>
      <c r="E19" s="2"/>
      <c r="F19" s="2">
        <f t="shared" si="1"/>
        <v>0</v>
      </c>
      <c r="G19" s="39" t="s">
        <v>51</v>
      </c>
      <c r="H19" s="39"/>
      <c r="I19" s="39"/>
      <c r="J19" s="39"/>
      <c r="K19" s="39"/>
      <c r="L19" s="39"/>
      <c r="M19" s="39"/>
      <c r="N19" s="39"/>
    </row>
    <row r="20" spans="1:14" ht="51" x14ac:dyDescent="0.2">
      <c r="A20" s="2" t="s">
        <v>52</v>
      </c>
      <c r="B20" s="3" t="s">
        <v>53</v>
      </c>
      <c r="C20" s="2" t="s">
        <v>10</v>
      </c>
      <c r="D20" s="2">
        <v>1</v>
      </c>
      <c r="E20" s="2"/>
      <c r="F20" s="2">
        <f t="shared" si="1"/>
        <v>0</v>
      </c>
      <c r="G20" s="27"/>
      <c r="H20" s="28"/>
      <c r="I20" s="28"/>
      <c r="J20" s="28"/>
      <c r="K20" s="28"/>
      <c r="L20" s="28"/>
      <c r="M20" s="28"/>
      <c r="N20" s="29"/>
    </row>
    <row r="21" spans="1:14" ht="25.5" x14ac:dyDescent="0.2">
      <c r="A21" s="14">
        <v>7</v>
      </c>
      <c r="B21" s="15" t="s">
        <v>54</v>
      </c>
      <c r="C21" s="14"/>
      <c r="D21" s="14"/>
      <c r="E21" s="14"/>
      <c r="F21" s="14"/>
      <c r="G21" s="40"/>
      <c r="H21" s="41"/>
      <c r="I21" s="41"/>
      <c r="J21" s="41"/>
      <c r="K21" s="41"/>
      <c r="L21" s="41"/>
      <c r="M21" s="41"/>
      <c r="N21" s="42"/>
    </row>
    <row r="22" spans="1:14" ht="51" x14ac:dyDescent="0.2">
      <c r="A22" s="2" t="s">
        <v>55</v>
      </c>
      <c r="B22" s="3" t="s">
        <v>101</v>
      </c>
      <c r="C22" s="2" t="s">
        <v>10</v>
      </c>
      <c r="D22" s="2">
        <v>1</v>
      </c>
      <c r="E22" s="2"/>
      <c r="F22" s="2">
        <f>E22*D22</f>
        <v>0</v>
      </c>
      <c r="G22" s="13" t="s">
        <v>102</v>
      </c>
      <c r="H22" s="13"/>
      <c r="I22" s="13"/>
      <c r="J22" s="13"/>
      <c r="K22" s="13"/>
      <c r="L22" s="13"/>
      <c r="M22" s="13"/>
      <c r="N22" s="13"/>
    </row>
    <row r="23" spans="1:14" ht="25.5" x14ac:dyDescent="0.2">
      <c r="A23" s="9">
        <v>8</v>
      </c>
      <c r="B23" s="10" t="s">
        <v>56</v>
      </c>
      <c r="C23" s="9"/>
      <c r="D23" s="9"/>
      <c r="E23" s="9"/>
      <c r="F23" s="9"/>
      <c r="G23" s="36" t="s">
        <v>57</v>
      </c>
      <c r="H23" s="37"/>
      <c r="I23" s="37"/>
      <c r="J23" s="37"/>
      <c r="K23" s="37"/>
      <c r="L23" s="37"/>
      <c r="M23" s="37"/>
      <c r="N23" s="38"/>
    </row>
    <row r="24" spans="1:14" ht="25.5" x14ac:dyDescent="0.2">
      <c r="A24" s="2" t="s">
        <v>58</v>
      </c>
      <c r="B24" s="3" t="s">
        <v>59</v>
      </c>
      <c r="C24" s="2" t="s">
        <v>10</v>
      </c>
      <c r="D24" s="2">
        <v>1</v>
      </c>
      <c r="E24" s="2"/>
      <c r="F24" s="2">
        <f>E24*D24</f>
        <v>0</v>
      </c>
      <c r="G24" s="27" t="s">
        <v>60</v>
      </c>
      <c r="H24" s="28"/>
      <c r="I24" s="28"/>
      <c r="J24" s="28"/>
      <c r="K24" s="28"/>
      <c r="L24" s="28"/>
      <c r="M24" s="28"/>
      <c r="N24" s="29"/>
    </row>
    <row r="25" spans="1:14" ht="51" x14ac:dyDescent="0.2">
      <c r="A25" s="2" t="s">
        <v>61</v>
      </c>
      <c r="B25" s="3" t="s">
        <v>62</v>
      </c>
      <c r="C25" s="2" t="s">
        <v>10</v>
      </c>
      <c r="D25" s="2">
        <v>1</v>
      </c>
      <c r="E25" s="2"/>
      <c r="F25" s="2">
        <f t="shared" ref="F25:F28" si="2">E25*D25</f>
        <v>0</v>
      </c>
      <c r="G25" s="27" t="s">
        <v>60</v>
      </c>
      <c r="H25" s="28"/>
      <c r="I25" s="28"/>
      <c r="J25" s="28"/>
      <c r="K25" s="28"/>
      <c r="L25" s="28"/>
      <c r="M25" s="28"/>
      <c r="N25" s="29"/>
    </row>
    <row r="26" spans="1:14" ht="38.25" x14ac:dyDescent="0.2">
      <c r="A26" s="2" t="s">
        <v>63</v>
      </c>
      <c r="B26" s="3" t="s">
        <v>64</v>
      </c>
      <c r="C26" s="2" t="s">
        <v>10</v>
      </c>
      <c r="D26" s="2">
        <v>1</v>
      </c>
      <c r="E26" s="2"/>
      <c r="F26" s="2">
        <f t="shared" si="2"/>
        <v>0</v>
      </c>
      <c r="G26" s="27" t="s">
        <v>65</v>
      </c>
      <c r="H26" s="28"/>
      <c r="I26" s="28"/>
      <c r="J26" s="28"/>
      <c r="K26" s="28"/>
      <c r="L26" s="28"/>
      <c r="M26" s="28"/>
      <c r="N26" s="29"/>
    </row>
    <row r="27" spans="1:14" ht="25.5" x14ac:dyDescent="0.2">
      <c r="A27" s="2" t="s">
        <v>66</v>
      </c>
      <c r="B27" s="3" t="s">
        <v>67</v>
      </c>
      <c r="C27" s="2" t="s">
        <v>10</v>
      </c>
      <c r="D27" s="2">
        <v>1</v>
      </c>
      <c r="E27" s="2"/>
      <c r="F27" s="2">
        <f t="shared" si="2"/>
        <v>0</v>
      </c>
      <c r="G27" s="27" t="s">
        <v>68</v>
      </c>
      <c r="H27" s="28"/>
      <c r="I27" s="28"/>
      <c r="J27" s="28"/>
      <c r="K27" s="28"/>
      <c r="L27" s="28"/>
      <c r="M27" s="28"/>
      <c r="N27" s="29"/>
    </row>
    <row r="28" spans="1:14" ht="25.5" x14ac:dyDescent="0.2">
      <c r="A28" s="2" t="s">
        <v>69</v>
      </c>
      <c r="B28" s="3" t="s">
        <v>70</v>
      </c>
      <c r="C28" s="2" t="s">
        <v>10</v>
      </c>
      <c r="D28" s="2">
        <v>1</v>
      </c>
      <c r="E28" s="2"/>
      <c r="F28" s="2">
        <f t="shared" si="2"/>
        <v>0</v>
      </c>
      <c r="G28" s="27" t="s">
        <v>71</v>
      </c>
      <c r="H28" s="28"/>
      <c r="I28" s="28"/>
      <c r="J28" s="28"/>
      <c r="K28" s="28"/>
      <c r="L28" s="28"/>
      <c r="M28" s="28"/>
      <c r="N28" s="29"/>
    </row>
    <row r="29" spans="1:14" ht="25.5" x14ac:dyDescent="0.2">
      <c r="A29" s="16">
        <v>9</v>
      </c>
      <c r="B29" s="17" t="s">
        <v>72</v>
      </c>
      <c r="C29" s="16"/>
      <c r="D29" s="16"/>
      <c r="E29" s="16"/>
      <c r="F29" s="16"/>
      <c r="G29" s="30"/>
      <c r="H29" s="31"/>
      <c r="I29" s="31"/>
      <c r="J29" s="31"/>
      <c r="K29" s="31"/>
      <c r="L29" s="31"/>
      <c r="M29" s="31"/>
      <c r="N29" s="32"/>
    </row>
    <row r="30" spans="1:14" ht="25.5" x14ac:dyDescent="0.2">
      <c r="A30" s="2" t="s">
        <v>73</v>
      </c>
      <c r="B30" s="3" t="s">
        <v>74</v>
      </c>
      <c r="C30" s="2" t="s">
        <v>10</v>
      </c>
      <c r="D30" s="2">
        <v>1</v>
      </c>
      <c r="E30" s="2"/>
      <c r="F30" s="2">
        <f>E30*D30</f>
        <v>0</v>
      </c>
      <c r="G30" s="27" t="s">
        <v>75</v>
      </c>
      <c r="H30" s="28"/>
      <c r="I30" s="28"/>
      <c r="J30" s="28"/>
      <c r="K30" s="28"/>
      <c r="L30" s="28"/>
      <c r="M30" s="28"/>
      <c r="N30" s="29"/>
    </row>
    <row r="31" spans="1:14" ht="38.25" x14ac:dyDescent="0.2">
      <c r="A31" s="2" t="s">
        <v>76</v>
      </c>
      <c r="B31" s="3" t="s">
        <v>77</v>
      </c>
      <c r="C31" s="2" t="s">
        <v>10</v>
      </c>
      <c r="D31" s="2">
        <v>1</v>
      </c>
      <c r="E31" s="2"/>
      <c r="F31" s="2">
        <f t="shared" ref="F31:F35" si="3">E31*D31</f>
        <v>0</v>
      </c>
      <c r="G31" s="27" t="s">
        <v>78</v>
      </c>
      <c r="H31" s="28"/>
      <c r="I31" s="28"/>
      <c r="J31" s="28"/>
      <c r="K31" s="28"/>
      <c r="L31" s="28"/>
      <c r="M31" s="28"/>
      <c r="N31" s="29"/>
    </row>
    <row r="32" spans="1:14" ht="38.25" x14ac:dyDescent="0.2">
      <c r="A32" s="2" t="s">
        <v>79</v>
      </c>
      <c r="B32" s="3" t="s">
        <v>80</v>
      </c>
      <c r="C32" s="2" t="s">
        <v>10</v>
      </c>
      <c r="D32" s="2">
        <v>1</v>
      </c>
      <c r="E32" s="2"/>
      <c r="F32" s="2">
        <f t="shared" si="3"/>
        <v>0</v>
      </c>
      <c r="G32" s="27" t="s">
        <v>81</v>
      </c>
      <c r="H32" s="28"/>
      <c r="I32" s="28"/>
      <c r="J32" s="28"/>
      <c r="K32" s="28"/>
      <c r="L32" s="28"/>
      <c r="M32" s="28"/>
      <c r="N32" s="29"/>
    </row>
    <row r="33" spans="1:14" ht="51" x14ac:dyDescent="0.2">
      <c r="A33" s="2" t="s">
        <v>82</v>
      </c>
      <c r="B33" s="3" t="s">
        <v>94</v>
      </c>
      <c r="C33" s="2" t="s">
        <v>10</v>
      </c>
      <c r="D33" s="2">
        <v>1</v>
      </c>
      <c r="E33" s="2"/>
      <c r="F33" s="2">
        <f t="shared" si="3"/>
        <v>0</v>
      </c>
      <c r="G33" s="27"/>
      <c r="H33" s="28"/>
      <c r="I33" s="28"/>
      <c r="J33" s="28"/>
      <c r="K33" s="28"/>
      <c r="L33" s="28"/>
      <c r="M33" s="28"/>
      <c r="N33" s="29"/>
    </row>
    <row r="34" spans="1:14" ht="51" x14ac:dyDescent="0.2">
      <c r="A34" s="2" t="s">
        <v>83</v>
      </c>
      <c r="B34" s="3" t="s">
        <v>84</v>
      </c>
      <c r="C34" s="2" t="s">
        <v>10</v>
      </c>
      <c r="D34" s="2">
        <v>1</v>
      </c>
      <c r="E34" s="2"/>
      <c r="F34" s="2">
        <f t="shared" si="3"/>
        <v>0</v>
      </c>
      <c r="G34" s="27" t="s">
        <v>85</v>
      </c>
      <c r="H34" s="28"/>
      <c r="I34" s="28"/>
      <c r="J34" s="28"/>
      <c r="K34" s="28"/>
      <c r="L34" s="28"/>
      <c r="M34" s="28"/>
      <c r="N34" s="29"/>
    </row>
    <row r="35" spans="1:14" ht="23.25" customHeight="1" x14ac:dyDescent="0.2">
      <c r="A35" s="2">
        <v>10</v>
      </c>
      <c r="B35" s="3" t="s">
        <v>95</v>
      </c>
      <c r="C35" s="2" t="s">
        <v>96</v>
      </c>
      <c r="D35" s="2">
        <v>1</v>
      </c>
      <c r="E35" s="2"/>
      <c r="F35" s="2">
        <f t="shared" si="3"/>
        <v>0</v>
      </c>
      <c r="G35" s="33" t="s">
        <v>97</v>
      </c>
      <c r="H35" s="34"/>
      <c r="I35" s="34"/>
      <c r="J35" s="34"/>
      <c r="K35" s="34"/>
      <c r="L35" s="34"/>
      <c r="M35" s="34"/>
      <c r="N35" s="35"/>
    </row>
    <row r="36" spans="1:14" ht="45.75" customHeight="1" x14ac:dyDescent="0.3">
      <c r="A36" s="18"/>
      <c r="B36" s="19" t="s">
        <v>86</v>
      </c>
      <c r="C36" s="18"/>
      <c r="D36" s="18"/>
      <c r="E36" s="18"/>
      <c r="F36" s="18">
        <f>SUM(F3:F35)</f>
        <v>0</v>
      </c>
      <c r="G36" s="24"/>
      <c r="H36" s="25"/>
      <c r="I36" s="25"/>
      <c r="J36" s="25"/>
      <c r="K36" s="25"/>
      <c r="L36" s="25"/>
      <c r="M36" s="25"/>
      <c r="N36" s="26"/>
    </row>
    <row r="37" spans="1:14" x14ac:dyDescent="0.2">
      <c r="B37" s="1"/>
    </row>
    <row r="38" spans="1:14" ht="17.25" x14ac:dyDescent="0.2">
      <c r="A38" s="20" t="s">
        <v>93</v>
      </c>
      <c r="B38" s="1"/>
    </row>
    <row r="39" spans="1:14" x14ac:dyDescent="0.2">
      <c r="A39" s="21"/>
    </row>
    <row r="40" spans="1:14" x14ac:dyDescent="0.2">
      <c r="A40" s="22" t="s">
        <v>89</v>
      </c>
    </row>
    <row r="41" spans="1:14" x14ac:dyDescent="0.2">
      <c r="A41" s="21"/>
    </row>
    <row r="42" spans="1:14" x14ac:dyDescent="0.2">
      <c r="A42" s="22" t="s">
        <v>90</v>
      </c>
    </row>
    <row r="43" spans="1:14" x14ac:dyDescent="0.2">
      <c r="A43" s="21"/>
    </row>
    <row r="44" spans="1:14" x14ac:dyDescent="0.2">
      <c r="A44" s="22" t="s">
        <v>91</v>
      </c>
    </row>
    <row r="46" spans="1:14" s="23" customFormat="1" ht="15.75" x14ac:dyDescent="0.25">
      <c r="A46" s="23" t="s">
        <v>92</v>
      </c>
    </row>
  </sheetData>
  <mergeCells count="30">
    <mergeCell ref="G10:N10"/>
    <mergeCell ref="G3:N3"/>
    <mergeCell ref="G4:N4"/>
    <mergeCell ref="G5:N5"/>
    <mergeCell ref="G6:N6"/>
    <mergeCell ref="G9:N9"/>
    <mergeCell ref="G11:N11"/>
    <mergeCell ref="G12:N12"/>
    <mergeCell ref="G13:N13"/>
    <mergeCell ref="G16:N16"/>
    <mergeCell ref="G17:N17"/>
    <mergeCell ref="G18:N18"/>
    <mergeCell ref="G19:N19"/>
    <mergeCell ref="G15:N15"/>
    <mergeCell ref="G20:N20"/>
    <mergeCell ref="G21:N21"/>
    <mergeCell ref="G23:N23"/>
    <mergeCell ref="G24:N24"/>
    <mergeCell ref="G25:N25"/>
    <mergeCell ref="G26:N26"/>
    <mergeCell ref="G34:N34"/>
    <mergeCell ref="G36:N36"/>
    <mergeCell ref="G27:N27"/>
    <mergeCell ref="G28:N28"/>
    <mergeCell ref="G29:N29"/>
    <mergeCell ref="G30:N30"/>
    <mergeCell ref="G31:N31"/>
    <mergeCell ref="G33:N33"/>
    <mergeCell ref="G32:N32"/>
    <mergeCell ref="G35:N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Ożóg Lidia (BUD)</dc:creator>
  <cp:lastModifiedBy>Ożóg Lidia (BUD)</cp:lastModifiedBy>
  <dcterms:created xsi:type="dcterms:W3CDTF">2026-06-01T09:57:55Z</dcterms:created>
  <dcterms:modified xsi:type="dcterms:W3CDTF">2026-06-01T12:38:36Z</dcterms:modified>
</cp:coreProperties>
</file>